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04746D8E-3688-4E33-822B-7F12379EE19D}" xr6:coauthVersionLast="45" xr6:coauthVersionMax="45" xr10:uidLastSave="{00000000-0000-0000-0000-000000000000}"/>
  <bookViews>
    <workbookView xWindow="6990" yWindow="615" windowWidth="13575" windowHeight="12285" xr2:uid="{00000000-000D-0000-FFFF-FFFF00000000}"/>
  </bookViews>
  <sheets>
    <sheet name="2022" sheetId="1" r:id="rId1"/>
  </sheets>
  <definedNames>
    <definedName name="_xlnm.Print_Titles" localSheetId="0">'2022'!$5:$5</definedName>
  </definedNames>
  <calcPr calcId="181029"/>
</workbook>
</file>

<file path=xl/calcChain.xml><?xml version="1.0" encoding="utf-8"?>
<calcChain xmlns="http://schemas.openxmlformats.org/spreadsheetml/2006/main">
  <c r="D12" i="1" l="1"/>
  <c r="C9" i="1" l="1"/>
  <c r="C7" i="1" l="1"/>
  <c r="D6" i="1"/>
  <c r="C12" i="1" l="1"/>
  <c r="D21" i="1"/>
  <c r="C20" i="1"/>
  <c r="C22" i="1" l="1"/>
  <c r="C23" i="1"/>
  <c r="C21" i="1"/>
  <c r="D24" i="1"/>
  <c r="C24" i="1" s="1"/>
  <c r="D16" i="1"/>
  <c r="C8" i="1" l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<sst xmlns="http://schemas.openxmlformats.org/spreadsheetml/2006/main" count="44" uniqueCount="41">
  <si>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</si>
  <si>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</si>
  <si>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</si>
  <si>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</si>
  <si>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</si>
  <si>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</si>
  <si>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</si>
  <si>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</si>
  <si>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</si>
  <si>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</si>
  <si>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</si>
  <si>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</si>
  <si>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</si>
  <si>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</si>
  <si>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</si>
  <si>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</si>
  <si>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</si>
  <si>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</si>
  <si>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</si>
  <si>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</si>
  <si>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</si>
  <si>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</si>
  <si>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</si>
  <si>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</si>
  <si>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</si>
  <si>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</si>
  <si>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</si>
  <si>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</si>
  <si>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</si>
  <si>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</si>
  <si>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</si>
  <si>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</si>
  <si>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</si>
  <si>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</si>
  <si>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</si>
  <si>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</si>
  <si>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</si>
  <si>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</si>
  <si>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>2022թ. Բյուջեն, այդ թվում՝ մուտքեր</t>
  </si>
  <si>
    <t>2022թ. Ընդամենը պահպանման ծախսեր (ապարատ)</t>
  </si>
  <si>
    <r>
      <t xml:space="preserve">/գերատեսչության անվանումը/  </t>
    </r>
    <r>
      <rPr>
        <b/>
        <sz val="9"/>
        <rFont val="GHEA Grapalat"/>
        <family val="3"/>
      </rPr>
      <t>&lt;&lt;Արամ Խաչատրյանի  տուն-թանգարան&gt;&gt;  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</si>
</sst>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9"/>
      <name val="GHEA Grapalat"/>
      <family val="3"/>
    </font>
    <font>
      <sz val="11"/>
      <color theme="1"/>
      <name val="GHEA Grapalat"/>
      <family val="3"/>
      <charset val="1"/>
    </font>
    <font>
      <sz val="12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4" fontId="10" fillId="3" borderId="1" xfId="0" applyNumberFormat="1" applyFont="1" applyFill="1" applyBorder="1"/>
    <xf numFmtId="164" fontId="4" fillId="0" borderId="2" xfId="0" applyNumberFormat="1" applyFont="1" applyBorder="1"/>
    <xf numFmtId="0" fontId="11" fillId="0" borderId="2" xfId="0" applyFont="1" applyBorder="1"/>
    <xf numFmtId="164" fontId="5" fillId="0" borderId="2" xfId="0" applyNumberFormat="1" applyFont="1" applyFill="1" applyBorder="1"/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C11" sqref="C11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40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33">
        <f t="shared" ref="C6:C21" si="0">SUM(D6:D6)</f>
        <v>56357.579999999994</v>
      </c>
      <c r="D6" s="24">
        <f>SUM(D7:D10)</f>
        <v>56357.579999999994</v>
      </c>
    </row>
    <row r="7" spans="1:169" ht="18.399999999999999" customHeight="1" x14ac:dyDescent="0.2">
      <c r="A7" s="10"/>
      <c r="B7" s="11" t="s">
        <v>4</v>
      </c>
      <c r="C7" s="26">
        <f t="shared" si="0"/>
        <v>43036.2</v>
      </c>
      <c r="D7" s="24">
        <v>43036.2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33">
        <f t="shared" si="0"/>
        <v>13167.88</v>
      </c>
      <c r="D9" s="31">
        <v>13167.88</v>
      </c>
    </row>
    <row r="10" spans="1:169" ht="18.399999999999999" customHeight="1" x14ac:dyDescent="0.2">
      <c r="A10" s="10"/>
      <c r="B10" s="11" t="s">
        <v>7</v>
      </c>
      <c r="C10" s="26">
        <f t="shared" si="0"/>
        <v>153.5</v>
      </c>
      <c r="D10" s="31">
        <v>153.5</v>
      </c>
    </row>
    <row r="11" spans="1:169" ht="53.1" customHeight="1" x14ac:dyDescent="0.2">
      <c r="A11" s="7" t="s">
        <v>8</v>
      </c>
      <c r="B11" s="8" t="s">
        <v>39</v>
      </c>
      <c r="C11" s="33">
        <f t="shared" si="0"/>
        <v>54181.097999999998</v>
      </c>
      <c r="D11" s="31">
        <v>54181.097999999998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29</v>
      </c>
      <c r="D12" s="24">
        <f>D15+D14</f>
        <v>29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27</v>
      </c>
      <c r="D14" s="24">
        <v>27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2</v>
      </c>
      <c r="D15" s="24">
        <v>2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33">
        <f t="shared" si="0"/>
        <v>132.60660919540231</v>
      </c>
      <c r="D21" s="31">
        <f>((D22+D23)/D12)/12</f>
        <v>132.60660919540231</v>
      </c>
    </row>
    <row r="22" spans="1:4" ht="50.45" customHeight="1" x14ac:dyDescent="0.3">
      <c r="A22" s="7">
        <v>4</v>
      </c>
      <c r="B22" s="12" t="s">
        <v>31</v>
      </c>
      <c r="C22" s="26">
        <f t="shared" ref="C22:C23" si="1">SUM(D22:D22)</f>
        <v>35239.9</v>
      </c>
      <c r="D22" s="30">
        <v>35239.9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10907.2</v>
      </c>
      <c r="D23" s="24">
        <v>10907.2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1446.7</v>
      </c>
      <c r="D24" s="24">
        <f>D25+D26+D27+D28</f>
        <v>1446.7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3">
      <c r="A26" s="27" t="s">
        <v>33</v>
      </c>
      <c r="B26" s="18" t="s">
        <v>24</v>
      </c>
      <c r="C26" s="26">
        <f t="shared" si="2"/>
        <v>1446.7</v>
      </c>
      <c r="D26" s="32">
        <v>1446.7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Windows User</cp:lastModifiedBy>
  <cp:lastPrinted>2023-01-13T08:02:00Z</cp:lastPrinted>
  <dcterms:created xsi:type="dcterms:W3CDTF">2018-07-20T13:50:31Z</dcterms:created>
  <dcterms:modified xsi:type="dcterms:W3CDTF">2023-03-09T11:36:11Z</dcterms:modified>
</cp:coreProperties>
</file>